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659 26 01\Compras e Portal FDE\"/>
    </mc:Choice>
  </mc:AlternateContent>
  <xr:revisionPtr revIDLastSave="0" documentId="13_ncr:1_{074134B0-89C5-43AF-BD1C-9661AEE7B9D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5" i="2" l="1"/>
  <c r="G5" i="1"/>
  <c r="G140" i="1" s="1"/>
</calcChain>
</file>

<file path=xl/sharedStrings.xml><?xml version="1.0" encoding="utf-8"?>
<sst xmlns="http://schemas.openxmlformats.org/spreadsheetml/2006/main" count="519" uniqueCount="328">
  <si>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</si>
  <si>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</si>
  <si>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</si>
  <si>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</si>
  <si>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</si>
  <si>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</si>
  <si>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</si>
  <si>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</si>
  <si>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</si>
  <si>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 CARLOS MOLTENI - SUZANO / SP - </t>
  </si>
  <si>
    <t>DATA BASE: - ABRIL/2026</t>
  </si>
  <si>
    <t>PC - 70/00659/26/01 - SEI - FDE-SEI - 229.00006455/2026-75 - SIASG - 90124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</si>
  <si>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</si>
  <si>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</si>
  <si>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</si>
  <si>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</si>
  <si>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</si>
  <si>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</si>
  <si>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</si>
  <si>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</si>
  <si>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</si>
  <si>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</si>
  <si>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</si>
  <si>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</si>
  <si>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</si>
  <si>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</si>
  <si>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</si>
  <si>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</si>
  <si>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</si>
  <si>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</si>
  <si>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</si>
  <si>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</si>
  <si>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</si>
  <si>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</si>
  <si>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</si>
  <si>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</si>
  <si>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</si>
  <si>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</si>
  <si>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</si>
  <si>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</si>
  <si>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</si>
  <si>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</si>
  <si>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</si>
  <si>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</si>
  <si>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</si>
  <si>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</si>
  <si>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</si>
  <si>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</si>
  <si>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</si>
  <si>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</si>
  <si>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</si>
  <si>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</si>
  <si>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</si>
  <si>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</si>
  <si>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</si>
  <si>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</si>
  <si>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</si>
  <si>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</si>
  <si>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</si>
  <si>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</si>
  <si>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</si>
  <si>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</si>
  <si>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05.01.005</t>
  </si>
  <si>
    <t>PM-05 PORTA DE MADEIRA SARRAFEADA P/ PINT. BAT. MADEIRA L=92CM</t>
  </si>
  <si>
    <t>05.01.010</t>
  </si>
  <si>
    <t>PM-20 PORTA DE MADEIRA MACHO/FEMEA P/ PINT. BAT. MADEIRA L=82CM</t>
  </si>
  <si>
    <t>05.01.011</t>
  </si>
  <si>
    <t>PM-21 PORTA DE MADEIRA MACHO/FEMEA P/ PINT. BAT. MADEIRA L=92CM</t>
  </si>
  <si>
    <t>05.01.014</t>
  </si>
  <si>
    <t>PM-24 PORTA DE MADEIRA SARRAFEADA P/ PINT. BAT. MADEIRA L=72CM</t>
  </si>
  <si>
    <t>05.05.040</t>
  </si>
  <si>
    <t>BS-05 BANCADA PARA COZINHA - GRANITO POLIDO 20MM</t>
  </si>
  <si>
    <t>05.05.064</t>
  </si>
  <si>
    <t>PR-08 PRATELEIRA DE GRANITO</t>
  </si>
  <si>
    <t>05.05.103</t>
  </si>
  <si>
    <t>CC-03 CUBA INOX (50X40X25CM) TORNEIRA DE PAREDE INCL.VÁLVULA AMERICANA-GRANITO</t>
  </si>
  <si>
    <t>06.01.001</t>
  </si>
  <si>
    <t>EF-01 ESQUADRIA DE FERRO 90X60CM</t>
  </si>
  <si>
    <t>06.01.004</t>
  </si>
  <si>
    <t>EF-04 ESQUADRIA DE FERRO 180X60CM</t>
  </si>
  <si>
    <t>06.01.006</t>
  </si>
  <si>
    <t>EF-06 ESQUADRIA DE FERRO 180X150CM</t>
  </si>
  <si>
    <t>06.01.049</t>
  </si>
  <si>
    <t>EV-01 ESQUADRIA VENEZIANA DE ACO (1,20X2,00 M)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</si>
  <si>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</si>
  <si>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</si>
  <si>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</si>
  <si>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</si>
  <si>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</si>
  <si>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</si>
  <si>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</si>
  <si>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</si>
  <si>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08.02.005</t>
  </si>
  <si>
    <t>AG-08 ABRIGO PARA GAS COM 2 BUJOES DE 13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</si>
  <si>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</si>
  <si>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</si>
  <si>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</si>
  <si>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</si>
  <si>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</si>
  <si>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</si>
  <si>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</si>
  <si>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</si>
  <si>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</si>
  <si>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</si>
  <si>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08.03.018</t>
  </si>
  <si>
    <t>TUBO PVC RÍGIDO JUNTA SOLDÁVEL DE 40 INCL CONEXÕES</t>
  </si>
  <si>
    <t>08.03.019</t>
  </si>
  <si>
    <t>TUBO PVC RÍGIDO JUNTA SOLDÁVEL DE 50 INCL CONEXÕES</t>
  </si>
  <si>
    <t>08.04.022</t>
  </si>
  <si>
    <t>REGISTRO DE GAVETA COM CANOPLA CROMADA DN 20MM (3/4)</t>
  </si>
  <si>
    <t>08.04.024</t>
  </si>
  <si>
    <t>REGISTRO DE GAVETA COM CANOPLA CROMADA DN 32MM (1 1/4)</t>
  </si>
  <si>
    <t>08.04.025</t>
  </si>
  <si>
    <t>REGISTRO DE GAVETA COM CANOPLA CROMADA DN 40MM (1 1/2)</t>
  </si>
  <si>
    <t>08.04.032</t>
  </si>
  <si>
    <t>REGISTRO DE PRESSAO C/ CANOPLA CROMADA DN 20MM (3/4)</t>
  </si>
  <si>
    <t>08.04.043</t>
  </si>
  <si>
    <t>VALVULA DE DESCARGA C/ REG INCORP DN=32MM(1 1/4) ACAB ANTIVANDALISMO</t>
  </si>
  <si>
    <t>08.08.046</t>
  </si>
  <si>
    <t>EXTINTORES MANUAIS PO QUIMICO SECO COM CAPACIDADE DE 4 KG</t>
  </si>
  <si>
    <t>08.08.050</t>
  </si>
  <si>
    <t>EXTINTORES MANUAIS DE AGUA PRESSURIZADA CAP DE 10 L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</si>
  <si>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</si>
  <si>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</si>
  <si>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</si>
  <si>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</si>
  <si>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</si>
  <si>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</si>
  <si>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08.10.011</t>
  </si>
  <si>
    <t>CAIXA SIFONADA DE PVC DN 150X185X75MM C/GRELHA PVC CROMADO</t>
  </si>
  <si>
    <t>08.10.056</t>
  </si>
  <si>
    <t>TERMINAL DE VENTILACAO EM PVC P/ESGOTO DN 50MM (2)</t>
  </si>
  <si>
    <t>08.16.001</t>
  </si>
  <si>
    <t>BACIA SIFONADA DE LOUCA BRANCA (VDR 6L) C/ ASSENTO</t>
  </si>
  <si>
    <t>08.16.010</t>
  </si>
  <si>
    <t>LAVATORIO DE LOUCA BRANCA SEM COLUNA C/ TORNEIRA DE FECHAM AUTOMATICO</t>
  </si>
  <si>
    <t>08.16.045</t>
  </si>
  <si>
    <t>TANQUE DE LOUCA BRANCA,PEQUENO C/COLUNA</t>
  </si>
  <si>
    <t>08.16.051</t>
  </si>
  <si>
    <t>SABONETEIRA DE LOUCA BRANCA DE 15X15 CM</t>
  </si>
  <si>
    <t>08.16.065</t>
  </si>
  <si>
    <t>PAPELEIRA DE LOUCA BRANCA DE 15X15CM</t>
  </si>
  <si>
    <t>08.16.070</t>
  </si>
  <si>
    <t>CABIDE DE LOUCA BRANCA COM 2 GANCHOS</t>
  </si>
  <si>
    <t>08.17.041</t>
  </si>
  <si>
    <t>CHUVEIRO ELETRICO COM RESISTENCIA BLINDADA</t>
  </si>
  <si>
    <t>08.17.058</t>
  </si>
  <si>
    <t>FT-02 FILTRO PARA AGUA POTAVEL</t>
  </si>
  <si>
    <t>08.17.080</t>
  </si>
  <si>
    <t>TORNEIRA DE LAVAGEM COM CANOPLA DE 1/2</t>
  </si>
  <si>
    <t>09.05.042</t>
  </si>
  <si>
    <t>QUADRO DISTRIBUICAO, DISJ. GERAL 30A P/ 4 A 8 DISJS.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</si>
  <si>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</si>
  <si>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</si>
  <si>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</si>
  <si>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</si>
  <si>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</si>
  <si>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</si>
  <si>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</si>
  <si>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</si>
  <si>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09.05.093</t>
  </si>
  <si>
    <t>INTERRUPTOR AUTOMATICO DIFERENCIAL (DISPOSITIVO DR) 63A/30 mA</t>
  </si>
  <si>
    <t>09.06.001</t>
  </si>
  <si>
    <t>CAIXA DE PASSAGEM ESTAMPADA COM TAMPA PLASTICA DE 4X2</t>
  </si>
  <si>
    <t>09.08.058</t>
  </si>
  <si>
    <t>INTERRUPTOR DE 1 TECLA SIMPLES CAIXA 4X2-ELETR PVC RÍGIDO</t>
  </si>
  <si>
    <t>09.08.060</t>
  </si>
  <si>
    <t>INTERRUPTOR 2 TECLAS SIMPLES CAIXA DE 4X2-ELETR PVC RIGIDO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</si>
  <si>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</si>
  <si>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</si>
  <si>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</si>
  <si>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</si>
  <si>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</si>
  <si>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</si>
  <si>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</si>
  <si>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</si>
  <si>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</si>
  <si>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</si>
  <si>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</si>
  <si>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</si>
  <si>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09.08.083</t>
  </si>
  <si>
    <t>BOTAO PARA CIGARRA - ELETRODUTO DE PVC</t>
  </si>
  <si>
    <t>09.08.084</t>
  </si>
  <si>
    <t>CIGARRA PARA CHAMADA DE AULA - 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</si>
  <si>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</si>
  <si>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</si>
  <si>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</si>
  <si>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</si>
  <si>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</si>
  <si>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</si>
  <si>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</si>
  <si>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</si>
  <si>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</si>
  <si>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</si>
  <si>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</si>
  <si>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</si>
  <si>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</si>
  <si>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</si>
  <si>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</si>
  <si>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</si>
  <si>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</si>
  <si>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</si>
  <si>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</si>
  <si>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</si>
  <si>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</si>
  <si>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</si>
  <si>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</si>
  <si>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</si>
  <si>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12.02.011</t>
  </si>
  <si>
    <t>REVESTIMENTO TEXTURIZADO ACRILICO BRANCO E PINTURA ACRILICA</t>
  </si>
  <si>
    <t>12.02.036</t>
  </si>
  <si>
    <t>REVESTIMENTO COM AZULEJOS  RETIFICADOS LISOS BRANCO BRILHANTE</t>
  </si>
  <si>
    <t>12.04.019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</si>
  <si>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</si>
  <si>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</si>
  <si>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</si>
  <si>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</si>
  <si>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</si>
  <si>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</si>
  <si>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</si>
  <si>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</si>
  <si>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</si>
  <si>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</si>
  <si>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</si>
  <si>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</si>
  <si>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</si>
  <si>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</si>
  <si>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</si>
  <si>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</si>
  <si>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</si>
  <si>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</si>
  <si>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</si>
  <si>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</si>
  <si>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</si>
  <si>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</si>
  <si>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</si>
  <si>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</si>
  <si>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</si>
  <si>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</si>
  <si>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</si>
  <si>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</si>
  <si>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</si>
  <si>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</si>
  <si>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</si>
  <si>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</si>
  <si>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</si>
  <si>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</si>
  <si>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</si>
  <si>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</si>
  <si>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</si>
  <si>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</si>
  <si>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</si>
  <si>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</si>
  <si>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</si>
  <si>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</si>
  <si>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</si>
  <si>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</si>
  <si>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</si>
  <si>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</si>
  <si>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</si>
  <si>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</si>
  <si>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</si>
  <si>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</si>
  <si>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</si>
  <si>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</si>
  <si>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</si>
  <si>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</si>
  <si>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</si>
  <si>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</si>
  <si>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</si>
  <si>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</si>
  <si>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</si>
  <si>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</si>
  <si>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</si>
  <si>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</si>
  <si>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</si>
  <si>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</si>
  <si>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</si>
  <si>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</si>
  <si>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</si>
  <si>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</si>
  <si>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</si>
  <si>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</si>
  <si>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</si>
  <si>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02.02.026</t>
  </si>
  <si>
    <t>BROCA DE CONCRETO DE DIAMETRO 25CM - INCL ARRANQUES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</si>
  <si>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</si>
  <si>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</si>
  <si>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</si>
  <si>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</si>
  <si>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</si>
  <si>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</si>
  <si>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07.03.140</t>
  </si>
  <si>
    <t xml:space="preserve">TELHA GALVALUME / ACO GALV PINT 1 FACE PO/COIL-COATING TRAPEZ H=40MM  E=0,80MM  				  				  </t>
  </si>
  <si>
    <t>07.60.061</t>
  </si>
  <si>
    <t>RETIRADA DE TELHAS OND DE FIBRO-CIM/PLAST OU ALUM/PLANA PRE FAB - S/REAPROV</t>
  </si>
  <si>
    <t>13.02.085</t>
  </si>
  <si>
    <t xml:space="preserve">PORCELANATO TÉCNICO 25X25 CM ESPESSURA 10 A 15MM - PISO TATIL DIRECIONAL  </t>
  </si>
  <si>
    <t>13.02.102</t>
  </si>
  <si>
    <t xml:space="preserve">FAIXA ( FITA ADESIVA ) SEGURANÇA ANTIDERRAPANTE  L=50MM COR PRETA  </t>
  </si>
  <si>
    <t>13.50.002</t>
  </si>
  <si>
    <t>DEMOLIÇAO PISO GRANILITE, LADRILHO HIDRAULICO, CERAMICO, CACOS, INCLUSIVE BASE</t>
  </si>
  <si>
    <t>15.50.004</t>
  </si>
  <si>
    <t>REMOCAO DE OLEO,ESMALTE,ALUMIN OU GRAFITE EM ESQ DE FERRO C/LIXAMENTO</t>
  </si>
  <si>
    <t>15.80.045</t>
  </si>
  <si>
    <t>ESMALTE EM ESQUADRIAS DE FERRO INCLUSIVE PREPARO E RETOQUES DE ZARCAO</t>
  </si>
  <si>
    <t>16.01.083</t>
  </si>
  <si>
    <t>PT-33 PORTAO GRADIL ELETROFUNDIDO / PILARETE DE CONCRETO (180X235CM)</t>
  </si>
  <si>
    <t>16.01.091</t>
  </si>
  <si>
    <t xml:space="preserve">FE-02  FECHAMENTO PARA SETORIZAÇAO (GRADIL ELETROFUNDIDO)   </t>
  </si>
  <si>
    <t>16.03.006</t>
  </si>
  <si>
    <t xml:space="preserve">GRAMA SAO CARLOS EM PLACAS			  			  </t>
  </si>
  <si>
    <t>16.05.042</t>
  </si>
  <si>
    <t>TC-05 TAMPA DE CONCRETO P/ CANALETA AP (35CM)</t>
  </si>
  <si>
    <t>16.05.075</t>
  </si>
  <si>
    <t>CA-10 CAIXA DE AREIA 50X50 CM PARA AGUAS PLUVIAIS</t>
  </si>
  <si>
    <t>16.50.010</t>
  </si>
  <si>
    <t>DEMOLICAO DE PISO DE CONCRETO SIMPLES CAPEADO</t>
  </si>
  <si>
    <t>16.80.006</t>
  </si>
  <si>
    <t>FERRO TRABALHADO (GRADIL)</t>
  </si>
  <si>
    <t>16.80.013</t>
  </si>
  <si>
    <t>PISO DE CONCRETO DESEMPENADO C/ REQUADRO 1.80CM E=6CM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</si>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</sst>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0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600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751</v>
      </c>
      <c r="E6" s="10">
        <v>3.47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104.23</v>
      </c>
      <c r="E7" s="10">
        <v>112.6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427.97</v>
      </c>
      <c r="E8" s="10">
        <v>11.26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427.97</v>
      </c>
      <c r="E9" s="10">
        <v>14.97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131.87</v>
      </c>
      <c r="E10" s="10">
        <v>55.45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84.09</v>
      </c>
      <c r="E11" s="10">
        <v>84.45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31</v>
      </c>
      <c r="E12" s="10">
        <v>785.9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403</v>
      </c>
      <c r="E14" s="10">
        <v>163.91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185.14</v>
      </c>
      <c r="E15" s="10">
        <v>114.44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2148</v>
      </c>
      <c r="E16" s="10">
        <v>15.53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41</v>
      </c>
      <c r="D17" s="10">
        <v>449</v>
      </c>
      <c r="E17" s="10">
        <v>16.03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48.16</v>
      </c>
      <c r="E18" s="10">
        <v>728.09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36.72</v>
      </c>
      <c r="E19" s="10">
        <v>321.05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165.29</v>
      </c>
      <c r="E20" s="10">
        <v>83.06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271.5</v>
      </c>
      <c r="E21" s="10">
        <v>189.36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40</v>
      </c>
      <c r="C22" s="9" t="s">
        <v>41</v>
      </c>
      <c r="D22" s="10">
        <v>2035</v>
      </c>
      <c r="E22" s="10">
        <v>15.53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43</v>
      </c>
      <c r="C23" s="9" t="s">
        <v>41</v>
      </c>
      <c r="D23" s="10">
        <v>220</v>
      </c>
      <c r="E23" s="10">
        <v>16.03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20</v>
      </c>
      <c r="D24" s="10">
        <v>19</v>
      </c>
      <c r="E24" s="10">
        <v>769.15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392.02</v>
      </c>
      <c r="E25" s="10">
        <v>124.13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20</v>
      </c>
      <c r="D26" s="10">
        <v>5.68</v>
      </c>
      <c r="E26" s="10">
        <v>744.79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41</v>
      </c>
      <c r="D27" s="10">
        <v>264</v>
      </c>
      <c r="E27" s="10">
        <v>15.53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31</v>
      </c>
      <c r="D28" s="10">
        <v>1</v>
      </c>
      <c r="E28" s="10">
        <v>1433.27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31</v>
      </c>
      <c r="D29" s="10">
        <v>1</v>
      </c>
      <c r="E29" s="10">
        <v>2432.15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31</v>
      </c>
      <c r="D30" s="10">
        <v>6</v>
      </c>
      <c r="E30" s="10">
        <v>2591.36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2</v>
      </c>
      <c r="E31" s="10">
        <v>1382.33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36</v>
      </c>
      <c r="D32" s="10">
        <v>1.2</v>
      </c>
      <c r="E32" s="10">
        <v>644.73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36</v>
      </c>
      <c r="D33" s="10">
        <v>1.2</v>
      </c>
      <c r="E33" s="10">
        <v>311.2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31</v>
      </c>
      <c r="D34" s="10">
        <v>1</v>
      </c>
      <c r="E34" s="10">
        <v>3451.11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1</v>
      </c>
      <c r="E35" s="10">
        <v>980.36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2</v>
      </c>
      <c r="E36" s="10">
        <v>1598.29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21</v>
      </c>
      <c r="E37" s="10">
        <v>4117.58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2</v>
      </c>
      <c r="E38" s="10">
        <v>1878.09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10.6</v>
      </c>
      <c r="E39" s="10">
        <v>651.19000000000005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41</v>
      </c>
      <c r="D40" s="10">
        <v>5376</v>
      </c>
      <c r="E40" s="10">
        <v>33.46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591.36</v>
      </c>
      <c r="E41" s="10">
        <v>432.56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48</v>
      </c>
      <c r="E42" s="10">
        <v>166.75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31</v>
      </c>
      <c r="D43" s="10">
        <v>1</v>
      </c>
      <c r="E43" s="10">
        <v>3429.85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3</v>
      </c>
      <c r="E44" s="10">
        <v>35.28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3</v>
      </c>
      <c r="E45" s="10">
        <v>16.84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31</v>
      </c>
      <c r="D46" s="10">
        <v>1</v>
      </c>
      <c r="E46" s="10">
        <v>1008.49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5</v>
      </c>
      <c r="E47" s="10">
        <v>232.75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11</v>
      </c>
      <c r="E48" s="10">
        <v>32.96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1</v>
      </c>
      <c r="E49" s="10">
        <v>57.25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36</v>
      </c>
      <c r="D50" s="10">
        <v>6</v>
      </c>
      <c r="E50" s="10">
        <v>64.58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31</v>
      </c>
      <c r="D51" s="10">
        <v>3</v>
      </c>
      <c r="E51" s="10">
        <v>93.04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31</v>
      </c>
      <c r="D52" s="10">
        <v>1</v>
      </c>
      <c r="E52" s="10">
        <v>191.86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31</v>
      </c>
      <c r="D53" s="10">
        <v>1</v>
      </c>
      <c r="E53" s="10">
        <v>243.74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31</v>
      </c>
      <c r="D54" s="10">
        <v>1</v>
      </c>
      <c r="E54" s="10">
        <v>99.08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31</v>
      </c>
      <c r="D55" s="10">
        <v>1</v>
      </c>
      <c r="E55" s="10">
        <v>732.07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31</v>
      </c>
      <c r="D56" s="10">
        <v>1</v>
      </c>
      <c r="E56" s="10">
        <v>204.8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31</v>
      </c>
      <c r="D57" s="10">
        <v>1</v>
      </c>
      <c r="E57" s="10">
        <v>254.19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36</v>
      </c>
      <c r="D58" s="10">
        <v>15.5</v>
      </c>
      <c r="E58" s="10">
        <v>71.45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1</v>
      </c>
      <c r="E59" s="10">
        <v>89.42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36</v>
      </c>
      <c r="D60" s="10">
        <v>5.8</v>
      </c>
      <c r="E60" s="10">
        <v>94.17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31</v>
      </c>
      <c r="D61" s="10">
        <v>1</v>
      </c>
      <c r="E61" s="10">
        <v>139.63999999999999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31</v>
      </c>
      <c r="D62" s="10">
        <v>1</v>
      </c>
      <c r="E62" s="10">
        <v>21.66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31</v>
      </c>
      <c r="D63" s="10">
        <v>1</v>
      </c>
      <c r="E63" s="10">
        <v>410.41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31</v>
      </c>
      <c r="D64" s="10">
        <v>1</v>
      </c>
      <c r="E64" s="10">
        <v>1399.51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31</v>
      </c>
      <c r="D65" s="10">
        <v>1</v>
      </c>
      <c r="E65" s="10">
        <v>1372.65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31</v>
      </c>
      <c r="D66" s="10">
        <v>1</v>
      </c>
      <c r="E66" s="10">
        <v>124.94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31</v>
      </c>
      <c r="D67" s="10">
        <v>1</v>
      </c>
      <c r="E67" s="10">
        <v>122.19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31</v>
      </c>
      <c r="D68" s="10">
        <v>1</v>
      </c>
      <c r="E68" s="10">
        <v>80.760000000000005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31</v>
      </c>
      <c r="D69" s="10">
        <v>1</v>
      </c>
      <c r="E69" s="10">
        <v>705.05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31</v>
      </c>
      <c r="D70" s="10">
        <v>1</v>
      </c>
      <c r="E70" s="10">
        <v>759.1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31</v>
      </c>
      <c r="D71" s="10">
        <v>1</v>
      </c>
      <c r="E71" s="10">
        <v>95.9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31</v>
      </c>
      <c r="D72" s="10">
        <v>1</v>
      </c>
      <c r="E72" s="10">
        <v>431.64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31</v>
      </c>
      <c r="D73" s="10">
        <v>1</v>
      </c>
      <c r="E73" s="10">
        <v>722.32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31</v>
      </c>
      <c r="D74" s="10">
        <v>6</v>
      </c>
      <c r="E74" s="10">
        <v>107.62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31</v>
      </c>
      <c r="D75" s="10">
        <v>6</v>
      </c>
      <c r="E75" s="10">
        <v>32.659999999999997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31</v>
      </c>
      <c r="D76" s="10">
        <v>1</v>
      </c>
      <c r="E76" s="10">
        <v>144.41999999999999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31</v>
      </c>
      <c r="D77" s="10">
        <v>1</v>
      </c>
      <c r="E77" s="10">
        <v>668.42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31</v>
      </c>
      <c r="D78" s="10">
        <v>10</v>
      </c>
      <c r="E78" s="10">
        <v>32.299999999999997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31</v>
      </c>
      <c r="D79" s="10">
        <v>4</v>
      </c>
      <c r="E79" s="10">
        <v>204.18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31</v>
      </c>
      <c r="D80" s="10">
        <v>1</v>
      </c>
      <c r="E80" s="10">
        <v>302.08999999999997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31</v>
      </c>
      <c r="D81" s="10">
        <v>4</v>
      </c>
      <c r="E81" s="10">
        <v>269.35000000000002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31</v>
      </c>
      <c r="D82" s="10">
        <v>1</v>
      </c>
      <c r="E82" s="10">
        <v>393.54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31</v>
      </c>
      <c r="D83" s="10">
        <v>5</v>
      </c>
      <c r="E83" s="10">
        <v>424.88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31</v>
      </c>
      <c r="D84" s="10">
        <v>1</v>
      </c>
      <c r="E84" s="10">
        <v>240.74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31</v>
      </c>
      <c r="D85" s="10">
        <v>45</v>
      </c>
      <c r="E85" s="10">
        <v>228.89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31</v>
      </c>
      <c r="D86" s="10">
        <v>2</v>
      </c>
      <c r="E86" s="10">
        <v>166.03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31</v>
      </c>
      <c r="D87" s="10">
        <v>1</v>
      </c>
      <c r="E87" s="10">
        <v>194.65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31</v>
      </c>
      <c r="D88" s="10">
        <v>1</v>
      </c>
      <c r="E88" s="10">
        <v>412.29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31</v>
      </c>
      <c r="D89" s="10">
        <v>14</v>
      </c>
      <c r="E89" s="10">
        <v>166.03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31</v>
      </c>
      <c r="D90" s="10">
        <v>2</v>
      </c>
      <c r="E90" s="10">
        <v>253.93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31</v>
      </c>
      <c r="D91" s="10">
        <v>10</v>
      </c>
      <c r="E91" s="10">
        <v>416.68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31</v>
      </c>
      <c r="D92" s="10">
        <v>30</v>
      </c>
      <c r="E92" s="10">
        <v>581.58000000000004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31</v>
      </c>
      <c r="D93" s="10">
        <v>6</v>
      </c>
      <c r="E93" s="10">
        <v>421.67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31</v>
      </c>
      <c r="D94" s="10">
        <v>3</v>
      </c>
      <c r="E94" s="10">
        <v>75.260000000000005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31</v>
      </c>
      <c r="D95" s="10">
        <v>19</v>
      </c>
      <c r="E95" s="10">
        <v>343.97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31</v>
      </c>
      <c r="D96" s="10">
        <v>30</v>
      </c>
      <c r="E96" s="10">
        <v>176.1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31</v>
      </c>
      <c r="D97" s="10">
        <v>3</v>
      </c>
      <c r="E97" s="10">
        <v>65.010000000000005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14</v>
      </c>
      <c r="D98" s="10">
        <v>311.04000000000002</v>
      </c>
      <c r="E98" s="10">
        <v>302.49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14</v>
      </c>
      <c r="D99" s="10">
        <v>27.26</v>
      </c>
      <c r="E99" s="10">
        <v>9.82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14</v>
      </c>
      <c r="D100" s="10">
        <v>27.26</v>
      </c>
      <c r="E100" s="10">
        <v>50.72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14</v>
      </c>
      <c r="D101" s="10">
        <v>491.17</v>
      </c>
      <c r="E101" s="10">
        <v>46.6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14</v>
      </c>
      <c r="D102" s="10">
        <v>27.26</v>
      </c>
      <c r="E102" s="10">
        <v>126.95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209</v>
      </c>
      <c r="C103" s="9" t="s">
        <v>14</v>
      </c>
      <c r="D103" s="10">
        <v>383.29</v>
      </c>
      <c r="E103" s="10">
        <v>46.6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24</v>
      </c>
      <c r="C104" s="9" t="s">
        <v>14</v>
      </c>
      <c r="D104" s="10">
        <v>437.9</v>
      </c>
      <c r="E104" s="10">
        <v>14.97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14</v>
      </c>
      <c r="D105" s="10">
        <v>296.13</v>
      </c>
      <c r="E105" s="10">
        <v>44.28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14</v>
      </c>
      <c r="D106" s="10">
        <v>70.739999999999995</v>
      </c>
      <c r="E106" s="10">
        <v>231.31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14</v>
      </c>
      <c r="D107" s="10">
        <v>296.39999999999998</v>
      </c>
      <c r="E107" s="10">
        <v>230.81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36</v>
      </c>
      <c r="D108" s="10">
        <v>31</v>
      </c>
      <c r="E108" s="10">
        <v>34.79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36</v>
      </c>
      <c r="D109" s="10">
        <v>195.2</v>
      </c>
      <c r="E109" s="10">
        <v>28.75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36</v>
      </c>
      <c r="D110" s="10">
        <v>6.8</v>
      </c>
      <c r="E110" s="10">
        <v>250.64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36</v>
      </c>
      <c r="D111" s="10">
        <v>42.6</v>
      </c>
      <c r="E111" s="10">
        <v>121.3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14</v>
      </c>
      <c r="D112" s="10">
        <v>66.12</v>
      </c>
      <c r="E112" s="10">
        <v>149.06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14</v>
      </c>
      <c r="D113" s="10">
        <v>0.59</v>
      </c>
      <c r="E113" s="10">
        <v>168.42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31</v>
      </c>
      <c r="D114" s="10">
        <v>1</v>
      </c>
      <c r="E114" s="10">
        <v>614.94000000000005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14</v>
      </c>
      <c r="D115" s="10">
        <v>226.57</v>
      </c>
      <c r="E115" s="10">
        <v>26.32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14</v>
      </c>
      <c r="D116" s="10">
        <v>56.17</v>
      </c>
      <c r="E116" s="10">
        <v>86.06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14</v>
      </c>
      <c r="D117" s="10">
        <v>66.709999999999994</v>
      </c>
      <c r="E117" s="10">
        <v>46.51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14</v>
      </c>
      <c r="D118" s="10">
        <v>112.08</v>
      </c>
      <c r="E118" s="10">
        <v>33.840000000000003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14</v>
      </c>
      <c r="D119" s="10">
        <v>177.6</v>
      </c>
      <c r="E119" s="10">
        <v>9.6199999999999992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14</v>
      </c>
      <c r="D120" s="10">
        <v>177.6</v>
      </c>
      <c r="E120" s="10">
        <v>42.27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14</v>
      </c>
      <c r="D121" s="10">
        <v>177.6</v>
      </c>
      <c r="E121" s="10">
        <v>86.18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36</v>
      </c>
      <c r="D122" s="10">
        <v>76.400000000000006</v>
      </c>
      <c r="E122" s="10">
        <v>227.49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31</v>
      </c>
      <c r="D123" s="10">
        <v>1</v>
      </c>
      <c r="E123" s="10">
        <v>6961.38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14</v>
      </c>
      <c r="D124" s="10">
        <v>38.880000000000003</v>
      </c>
      <c r="E124" s="10">
        <v>536.37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36</v>
      </c>
      <c r="D125" s="10">
        <v>100</v>
      </c>
      <c r="E125" s="10">
        <v>127.3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14</v>
      </c>
      <c r="D126" s="10">
        <v>40</v>
      </c>
      <c r="E126" s="10">
        <v>5.25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14</v>
      </c>
      <c r="D127" s="10">
        <v>8</v>
      </c>
      <c r="E127" s="10">
        <v>618.07000000000005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31</v>
      </c>
      <c r="D128" s="10">
        <v>30</v>
      </c>
      <c r="E128" s="10">
        <v>12.63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31</v>
      </c>
      <c r="D129" s="10">
        <v>15</v>
      </c>
      <c r="E129" s="10">
        <v>6.31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31</v>
      </c>
      <c r="D130" s="10">
        <v>5</v>
      </c>
      <c r="E130" s="10">
        <v>63.18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31</v>
      </c>
      <c r="D131" s="10">
        <v>5</v>
      </c>
      <c r="E131" s="10">
        <v>15.79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31</v>
      </c>
      <c r="D132" s="10">
        <v>1</v>
      </c>
      <c r="E132" s="10">
        <v>2231.3000000000002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31</v>
      </c>
      <c r="D133" s="10">
        <v>1</v>
      </c>
      <c r="E133" s="10">
        <v>903.4</v>
      </c>
      <c r="F133" s="21"/>
      <c r="G133" s="17">
        <f t="shared" ref="G133:G139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14</v>
      </c>
      <c r="D134" s="10">
        <v>388.8</v>
      </c>
      <c r="E134" s="10">
        <v>19.7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31</v>
      </c>
      <c r="D135" s="10">
        <v>6</v>
      </c>
      <c r="E135" s="10">
        <v>120.8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31</v>
      </c>
      <c r="D136" s="10">
        <v>5</v>
      </c>
      <c r="E136" s="10">
        <v>123.93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31</v>
      </c>
      <c r="D137" s="10">
        <v>4</v>
      </c>
      <c r="E137" s="10">
        <v>179.28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31</v>
      </c>
      <c r="D138" s="10">
        <v>5</v>
      </c>
      <c r="E138" s="10">
        <v>254.78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31</v>
      </c>
      <c r="D139" s="10">
        <v>1</v>
      </c>
      <c r="E139" s="10">
        <v>593.13</v>
      </c>
      <c r="F139" s="21"/>
      <c r="G139" s="17">
        <f t="shared" si="2"/>
        <v>0</v>
      </c>
    </row>
    <row r="140" spans="1:7" x14ac:dyDescent="0.25">
      <c r="A140" s="7"/>
      <c r="B140" s="8"/>
      <c r="C140" s="9"/>
      <c r="D140" s="10"/>
      <c r="E140" s="10"/>
      <c r="F140" s="11" t="s">
        <v>8</v>
      </c>
      <c r="G140" s="12">
        <f>SUM(G5:G139)</f>
        <v>0</v>
      </c>
    </row>
  </sheetData>
  <sheetProtection algorithmName="SHA-512" hashValue="INBsRZJBIKVjg3Q74t/987jjEn0ea9ZGoMBn/puaxR++jFnqp7k4D9/CPswVgOVke+nGbJpHpjjVKn2yuyL/nA==" saltValue="j+JyFUyWP1Fhpc2TxLbmDA==" spinCount="100000" sheet="1" objects="1" scenarios="1"/>
  <conditionalFormatting sqref="F5:F13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</v>
      </c>
      <c r="B5" s="14" t="s">
        <v>19</v>
      </c>
      <c r="C5" s="15" t="s">
        <v>20</v>
      </c>
      <c r="D5" s="16">
        <v>0.75</v>
      </c>
      <c r="E5" s="16">
        <v>112.6</v>
      </c>
      <c r="F5" s="21"/>
      <c r="G5" s="17">
        <f t="shared" ref="G5:G34" si="0">TRUNC(F5*D5,2)</f>
        <v>0</v>
      </c>
    </row>
    <row r="6" spans="1:7" x14ac:dyDescent="0.25">
      <c r="A6" s="7" t="s">
        <v>27</v>
      </c>
      <c r="B6" s="8" t="s">
        <v>28</v>
      </c>
      <c r="C6" s="9" t="s">
        <v>20</v>
      </c>
      <c r="D6" s="10">
        <v>0.25</v>
      </c>
      <c r="E6" s="10">
        <v>84.45</v>
      </c>
      <c r="F6" s="21"/>
      <c r="G6" s="17">
        <f t="shared" si="0"/>
        <v>0</v>
      </c>
    </row>
    <row r="7" spans="1:7" x14ac:dyDescent="0.25">
      <c r="A7" s="7" t="s">
        <v>284</v>
      </c>
      <c r="B7" s="8" t="s">
        <v>285</v>
      </c>
      <c r="C7" s="9" t="s">
        <v>36</v>
      </c>
      <c r="D7" s="10">
        <v>40</v>
      </c>
      <c r="E7" s="10">
        <v>108.41</v>
      </c>
      <c r="F7" s="21"/>
      <c r="G7" s="17">
        <f t="shared" si="0"/>
        <v>0</v>
      </c>
    </row>
    <row r="8" spans="1:7" x14ac:dyDescent="0.25">
      <c r="A8" s="7" t="s">
        <v>37</v>
      </c>
      <c r="B8" s="8" t="s">
        <v>38</v>
      </c>
      <c r="C8" s="9" t="s">
        <v>14</v>
      </c>
      <c r="D8" s="10">
        <v>3.2</v>
      </c>
      <c r="E8" s="10">
        <v>114.44</v>
      </c>
      <c r="F8" s="21"/>
      <c r="G8" s="17">
        <f t="shared" si="0"/>
        <v>0</v>
      </c>
    </row>
    <row r="9" spans="1:7" x14ac:dyDescent="0.25">
      <c r="A9" s="7" t="s">
        <v>39</v>
      </c>
      <c r="B9" s="8" t="s">
        <v>40</v>
      </c>
      <c r="C9" s="9" t="s">
        <v>41</v>
      </c>
      <c r="D9" s="10">
        <v>25</v>
      </c>
      <c r="E9" s="10">
        <v>15.53</v>
      </c>
      <c r="F9" s="21"/>
      <c r="G9" s="17">
        <f t="shared" si="0"/>
        <v>0</v>
      </c>
    </row>
    <row r="10" spans="1:7" x14ac:dyDescent="0.25">
      <c r="A10" s="7" t="s">
        <v>44</v>
      </c>
      <c r="B10" s="8" t="s">
        <v>45</v>
      </c>
      <c r="C10" s="9" t="s">
        <v>20</v>
      </c>
      <c r="D10" s="10">
        <v>1.2</v>
      </c>
      <c r="E10" s="10">
        <v>728.09</v>
      </c>
      <c r="F10" s="21"/>
      <c r="G10" s="17">
        <f t="shared" si="0"/>
        <v>0</v>
      </c>
    </row>
    <row r="11" spans="1:7" x14ac:dyDescent="0.25">
      <c r="A11" s="7" t="s">
        <v>286</v>
      </c>
      <c r="B11" s="8" t="s">
        <v>287</v>
      </c>
      <c r="C11" s="9" t="s">
        <v>31</v>
      </c>
      <c r="D11" s="10">
        <v>20</v>
      </c>
      <c r="E11" s="10">
        <v>783.53</v>
      </c>
      <c r="F11" s="21"/>
      <c r="G11" s="17">
        <f t="shared" si="0"/>
        <v>0</v>
      </c>
    </row>
    <row r="12" spans="1:7" x14ac:dyDescent="0.25">
      <c r="A12" s="7" t="s">
        <v>288</v>
      </c>
      <c r="B12" s="8" t="s">
        <v>289</v>
      </c>
      <c r="C12" s="9" t="s">
        <v>36</v>
      </c>
      <c r="D12" s="10">
        <v>20</v>
      </c>
      <c r="E12" s="10">
        <v>54.03</v>
      </c>
      <c r="F12" s="21"/>
      <c r="G12" s="17">
        <f t="shared" si="0"/>
        <v>0</v>
      </c>
    </row>
    <row r="13" spans="1:7" x14ac:dyDescent="0.25">
      <c r="A13" s="7" t="s">
        <v>290</v>
      </c>
      <c r="B13" s="8" t="s">
        <v>291</v>
      </c>
      <c r="C13" s="9" t="s">
        <v>36</v>
      </c>
      <c r="D13" s="10">
        <v>40</v>
      </c>
      <c r="E13" s="10">
        <v>74.19</v>
      </c>
      <c r="F13" s="21"/>
      <c r="G13" s="17">
        <f t="shared" si="0"/>
        <v>0</v>
      </c>
    </row>
    <row r="14" spans="1:7" x14ac:dyDescent="0.25">
      <c r="A14" s="7" t="s">
        <v>292</v>
      </c>
      <c r="B14" s="8" t="s">
        <v>293</v>
      </c>
      <c r="C14" s="9" t="s">
        <v>14</v>
      </c>
      <c r="D14" s="10">
        <v>65</v>
      </c>
      <c r="E14" s="10">
        <v>195.26</v>
      </c>
      <c r="F14" s="21"/>
      <c r="G14" s="17">
        <f t="shared" si="0"/>
        <v>0</v>
      </c>
    </row>
    <row r="15" spans="1:7" x14ac:dyDescent="0.25">
      <c r="A15" s="7" t="s">
        <v>294</v>
      </c>
      <c r="B15" s="8" t="s">
        <v>295</v>
      </c>
      <c r="C15" s="9" t="s">
        <v>14</v>
      </c>
      <c r="D15" s="10">
        <v>65</v>
      </c>
      <c r="E15" s="10">
        <v>7.88</v>
      </c>
      <c r="F15" s="21"/>
      <c r="G15" s="17">
        <f t="shared" si="0"/>
        <v>0</v>
      </c>
    </row>
    <row r="16" spans="1:7" x14ac:dyDescent="0.25">
      <c r="A16" s="7" t="s">
        <v>214</v>
      </c>
      <c r="B16" s="8" t="s">
        <v>215</v>
      </c>
      <c r="C16" s="9" t="s">
        <v>14</v>
      </c>
      <c r="D16" s="10">
        <v>20</v>
      </c>
      <c r="E16" s="10">
        <v>44.28</v>
      </c>
      <c r="F16" s="21"/>
      <c r="G16" s="17">
        <f t="shared" si="0"/>
        <v>0</v>
      </c>
    </row>
    <row r="17" spans="1:7" x14ac:dyDescent="0.25">
      <c r="A17" s="7" t="s">
        <v>218</v>
      </c>
      <c r="B17" s="8" t="s">
        <v>219</v>
      </c>
      <c r="C17" s="9" t="s">
        <v>14</v>
      </c>
      <c r="D17" s="10">
        <v>26</v>
      </c>
      <c r="E17" s="10">
        <v>230.81</v>
      </c>
      <c r="F17" s="21"/>
      <c r="G17" s="17">
        <f t="shared" si="0"/>
        <v>0</v>
      </c>
    </row>
    <row r="18" spans="1:7" x14ac:dyDescent="0.25">
      <c r="A18" s="7" t="s">
        <v>296</v>
      </c>
      <c r="B18" s="8" t="s">
        <v>297</v>
      </c>
      <c r="C18" s="9" t="s">
        <v>14</v>
      </c>
      <c r="D18" s="10">
        <v>1</v>
      </c>
      <c r="E18" s="10">
        <v>916.89</v>
      </c>
      <c r="F18" s="21"/>
      <c r="G18" s="17">
        <f t="shared" si="0"/>
        <v>0</v>
      </c>
    </row>
    <row r="19" spans="1:7" x14ac:dyDescent="0.25">
      <c r="A19" s="7" t="s">
        <v>298</v>
      </c>
      <c r="B19" s="8" t="s">
        <v>299</v>
      </c>
      <c r="C19" s="9" t="s">
        <v>36</v>
      </c>
      <c r="D19" s="10">
        <v>20</v>
      </c>
      <c r="E19" s="10">
        <v>35.19</v>
      </c>
      <c r="F19" s="21"/>
      <c r="G19" s="17">
        <f t="shared" si="0"/>
        <v>0</v>
      </c>
    </row>
    <row r="20" spans="1:7" x14ac:dyDescent="0.25">
      <c r="A20" s="7" t="s">
        <v>300</v>
      </c>
      <c r="B20" s="8" t="s">
        <v>301</v>
      </c>
      <c r="C20" s="9" t="s">
        <v>14</v>
      </c>
      <c r="D20" s="10">
        <v>26</v>
      </c>
      <c r="E20" s="10">
        <v>44.24</v>
      </c>
      <c r="F20" s="21"/>
      <c r="G20" s="17">
        <f t="shared" si="0"/>
        <v>0</v>
      </c>
    </row>
    <row r="21" spans="1:7" x14ac:dyDescent="0.25">
      <c r="A21" s="7" t="s">
        <v>302</v>
      </c>
      <c r="B21" s="8" t="s">
        <v>303</v>
      </c>
      <c r="C21" s="9" t="s">
        <v>14</v>
      </c>
      <c r="D21" s="10">
        <v>25.38</v>
      </c>
      <c r="E21" s="10">
        <v>9.09</v>
      </c>
      <c r="F21" s="21"/>
      <c r="G21" s="17">
        <f t="shared" si="0"/>
        <v>0</v>
      </c>
    </row>
    <row r="22" spans="1:7" x14ac:dyDescent="0.25">
      <c r="A22" s="7" t="s">
        <v>304</v>
      </c>
      <c r="B22" s="8" t="s">
        <v>305</v>
      </c>
      <c r="C22" s="9" t="s">
        <v>14</v>
      </c>
      <c r="D22" s="10">
        <v>25.38</v>
      </c>
      <c r="E22" s="10">
        <v>42.57</v>
      </c>
      <c r="F22" s="21"/>
      <c r="G22" s="17">
        <f t="shared" si="0"/>
        <v>0</v>
      </c>
    </row>
    <row r="23" spans="1:7" x14ac:dyDescent="0.25">
      <c r="A23" s="7" t="s">
        <v>306</v>
      </c>
      <c r="B23" s="8" t="s">
        <v>307</v>
      </c>
      <c r="C23" s="9" t="s">
        <v>31</v>
      </c>
      <c r="D23" s="10">
        <v>1</v>
      </c>
      <c r="E23" s="10">
        <v>8177.21</v>
      </c>
      <c r="F23" s="21"/>
      <c r="G23" s="17">
        <f t="shared" si="0"/>
        <v>0</v>
      </c>
    </row>
    <row r="24" spans="1:7" x14ac:dyDescent="0.25">
      <c r="A24" s="7" t="s">
        <v>308</v>
      </c>
      <c r="B24" s="8" t="s">
        <v>309</v>
      </c>
      <c r="C24" s="9" t="s">
        <v>14</v>
      </c>
      <c r="D24" s="10">
        <v>124.08</v>
      </c>
      <c r="E24" s="10">
        <v>693</v>
      </c>
      <c r="F24" s="21"/>
      <c r="G24" s="17">
        <f t="shared" si="0"/>
        <v>0</v>
      </c>
    </row>
    <row r="25" spans="1:7" x14ac:dyDescent="0.25">
      <c r="A25" s="7" t="s">
        <v>310</v>
      </c>
      <c r="B25" s="8" t="s">
        <v>311</v>
      </c>
      <c r="C25" s="9" t="s">
        <v>14</v>
      </c>
      <c r="D25" s="10">
        <v>500</v>
      </c>
      <c r="E25" s="10">
        <v>28.08</v>
      </c>
      <c r="F25" s="21"/>
      <c r="G25" s="17">
        <f t="shared" si="0"/>
        <v>0</v>
      </c>
    </row>
    <row r="26" spans="1:7" x14ac:dyDescent="0.25">
      <c r="A26" s="7" t="s">
        <v>248</v>
      </c>
      <c r="B26" s="8" t="s">
        <v>249</v>
      </c>
      <c r="C26" s="9" t="s">
        <v>36</v>
      </c>
      <c r="D26" s="10">
        <v>157</v>
      </c>
      <c r="E26" s="10">
        <v>227.49</v>
      </c>
      <c r="F26" s="21"/>
      <c r="G26" s="17">
        <f t="shared" si="0"/>
        <v>0</v>
      </c>
    </row>
    <row r="27" spans="1:7" x14ac:dyDescent="0.25">
      <c r="A27" s="7" t="s">
        <v>312</v>
      </c>
      <c r="B27" s="8" t="s">
        <v>313</v>
      </c>
      <c r="C27" s="9" t="s">
        <v>36</v>
      </c>
      <c r="D27" s="10">
        <v>157</v>
      </c>
      <c r="E27" s="10">
        <v>200.18</v>
      </c>
      <c r="F27" s="21"/>
      <c r="G27" s="17">
        <f t="shared" si="0"/>
        <v>0</v>
      </c>
    </row>
    <row r="28" spans="1:7" x14ac:dyDescent="0.25">
      <c r="A28" s="7" t="s">
        <v>314</v>
      </c>
      <c r="B28" s="8" t="s">
        <v>315</v>
      </c>
      <c r="C28" s="9" t="s">
        <v>31</v>
      </c>
      <c r="D28" s="10">
        <v>6</v>
      </c>
      <c r="E28" s="10">
        <v>550.22</v>
      </c>
      <c r="F28" s="21"/>
      <c r="G28" s="17">
        <f t="shared" si="0"/>
        <v>0</v>
      </c>
    </row>
    <row r="29" spans="1:7" x14ac:dyDescent="0.25">
      <c r="A29" s="7" t="s">
        <v>316</v>
      </c>
      <c r="B29" s="8" t="s">
        <v>317</v>
      </c>
      <c r="C29" s="9" t="s">
        <v>20</v>
      </c>
      <c r="D29" s="10">
        <v>78</v>
      </c>
      <c r="E29" s="10">
        <v>365.98</v>
      </c>
      <c r="F29" s="21"/>
      <c r="G29" s="17">
        <f t="shared" si="0"/>
        <v>0</v>
      </c>
    </row>
    <row r="30" spans="1:7" x14ac:dyDescent="0.25">
      <c r="A30" s="7" t="s">
        <v>318</v>
      </c>
      <c r="B30" s="8" t="s">
        <v>319</v>
      </c>
      <c r="C30" s="9" t="s">
        <v>41</v>
      </c>
      <c r="D30" s="10">
        <v>45</v>
      </c>
      <c r="E30" s="10">
        <v>57.62</v>
      </c>
      <c r="F30" s="21"/>
      <c r="G30" s="17">
        <f t="shared" si="0"/>
        <v>0</v>
      </c>
    </row>
    <row r="31" spans="1:7" x14ac:dyDescent="0.25">
      <c r="A31" s="7" t="s">
        <v>320</v>
      </c>
      <c r="B31" s="8" t="s">
        <v>321</v>
      </c>
      <c r="C31" s="9" t="s">
        <v>14</v>
      </c>
      <c r="D31" s="10">
        <v>1782</v>
      </c>
      <c r="E31" s="10">
        <v>74.61</v>
      </c>
      <c r="F31" s="21"/>
      <c r="G31" s="17">
        <f t="shared" si="0"/>
        <v>0</v>
      </c>
    </row>
    <row r="32" spans="1:7" x14ac:dyDescent="0.25">
      <c r="A32" s="7" t="s">
        <v>322</v>
      </c>
      <c r="B32" s="8" t="s">
        <v>323</v>
      </c>
      <c r="C32" s="9" t="s">
        <v>14</v>
      </c>
      <c r="D32" s="10">
        <v>178.2</v>
      </c>
      <c r="E32" s="10">
        <v>4.67</v>
      </c>
      <c r="F32" s="21"/>
      <c r="G32" s="17">
        <f t="shared" si="0"/>
        <v>0</v>
      </c>
    </row>
    <row r="33" spans="1:7" x14ac:dyDescent="0.25">
      <c r="A33" s="7" t="s">
        <v>324</v>
      </c>
      <c r="B33" s="8" t="s">
        <v>325</v>
      </c>
      <c r="C33" s="9" t="s">
        <v>14</v>
      </c>
      <c r="D33" s="10">
        <v>178.2</v>
      </c>
      <c r="E33" s="10">
        <v>16.11</v>
      </c>
      <c r="F33" s="21"/>
      <c r="G33" s="17">
        <f t="shared" si="0"/>
        <v>0</v>
      </c>
    </row>
    <row r="34" spans="1:7" x14ac:dyDescent="0.25">
      <c r="A34" s="7" t="s">
        <v>326</v>
      </c>
      <c r="B34" s="8" t="s">
        <v>327</v>
      </c>
      <c r="C34" s="9" t="s">
        <v>31</v>
      </c>
      <c r="D34" s="10">
        <v>24</v>
      </c>
      <c r="E34" s="10">
        <v>940.99</v>
      </c>
      <c r="F34" s="21"/>
      <c r="G34" s="17">
        <f t="shared" si="0"/>
        <v>0</v>
      </c>
    </row>
    <row r="35" spans="1:7" x14ac:dyDescent="0.25">
      <c r="A35" s="7"/>
      <c r="B35" s="8"/>
      <c r="C35" s="9"/>
      <c r="D35" s="10"/>
      <c r="E35" s="10"/>
      <c r="F35" s="11" t="s">
        <v>8</v>
      </c>
      <c r="G35" s="12">
        <f>SUM(G5:G34)</f>
        <v>0</v>
      </c>
    </row>
  </sheetData>
  <sheetProtection algorithmName="SHA-512" hashValue="3uYCZu6BC5CNTN8HsfMarB8tiOKosY9Bocr0WIE2yoB29ueMIthC/1lZ7jxil+G/h0KBOdkLayq6F+7D/gxUkw==" saltValue="Md/jgBbqWF4TDINh3JwkMg==" spinCount="100000" sheet="1" objects="1" scenarios="1"/>
  <conditionalFormatting sqref="F5:F3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4" xr:uid="{11CB58E1-F329-432D-A129-E4314F41A9C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2026-06-15T19:02:11Z</dcterms:modified>
</cp:coreProperties>
</file>